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A0229E8-A5EA-4A3A-B47D-D4B74AD564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YS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3" i="3"/>
  <c r="E5" i="2"/>
  <c r="A7" i="5"/>
  <c r="A7" i="3"/>
  <c r="A13" i="5"/>
  <c r="A4" i="4"/>
  <c r="A17" i="3"/>
  <c r="A22" i="5"/>
  <c r="E4" i="2"/>
  <c r="A8" i="2"/>
  <c r="A17" i="5"/>
  <c r="A2" i="2" l="1"/>
  <c r="A2" i="6"/>
  <c r="A2" i="5"/>
  <c r="A2" i="4"/>
  <c r="A2" i="3"/>
  <c r="A2" i="1"/>
  <c r="C5" i="2" l="1"/>
  <c r="D5" i="2"/>
  <c r="C4" i="2" l="1"/>
  <c r="A10" i="2" s="1"/>
  <c r="A6" i="6"/>
  <c r="C3" i="6"/>
  <c r="C6" i="6" s="1"/>
  <c r="C4" i="5"/>
  <c r="C16" i="5" s="1"/>
  <c r="A6" i="4"/>
  <c r="D4" i="2"/>
  <c r="C21" i="5" l="1"/>
  <c r="C7" i="2"/>
  <c r="C6" i="5"/>
  <c r="A9" i="5"/>
  <c r="C12" i="5"/>
  <c r="C3" i="4"/>
  <c r="C4" i="3"/>
  <c r="C3" i="3"/>
  <c r="C12" i="3" s="1"/>
  <c r="C16" i="3" l="1"/>
  <c r="C6" i="3"/>
  <c r="A9" i="3"/>
  <c r="A46" i="1"/>
  <c r="A47" i="1"/>
  <c r="A48" i="1"/>
  <c r="A49" i="1"/>
  <c r="A50" i="1"/>
</calcChain>
</file>

<file path=xl/sharedStrings.xml><?xml version="1.0" encoding="utf-8"?>
<sst xmlns="http://schemas.openxmlformats.org/spreadsheetml/2006/main" count="103" uniqueCount="86">
  <si>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</si>
  <si>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Users may be confused by return of a date serial number,</t>
  </si>
  <si>
    <t>The third pairing of dates is recognised as a correct date by all versions and languages of Excel.</t>
  </si>
  <si>
    <t>The first and second set of dates are language specific and date strings will not always translate for dfferent languAGE SETTINGS.</t>
  </si>
  <si>
    <t>yyyy-mm-dd, yyyy/mm/dd</t>
  </si>
  <si>
    <t>dd-mmmm-yyyy, dd/mmmm/yyyy, dd mmmm yyyy</t>
  </si>
  <si>
    <t>dd-mmm-yyyy, dd/mmm/yyyy, dd mmm yyyy</t>
  </si>
  <si>
    <t>If strings are to be passed to the function then the only recommended formats of those strings are:</t>
  </si>
  <si>
    <t>Without doubt the best means of passing the date_serial number to the DAY function is to use the DATE function.</t>
  </si>
  <si>
    <t>Users need to be aware that DAYS is a formula that may evaluate differently depending upon computer settings.if user inputs of DATES are ill-considered</t>
  </si>
  <si>
    <t>c. Double digit years may be interpreted differently. (e.g.) 03-08-03 is in 1903 or 2003 depending upon double digit year interpretation setting.</t>
  </si>
  <si>
    <t xml:space="preserve">b. Regional Option setting translate entries differently. (e.g.) 03-08-2003 is 08-Mar-2003 in English (US) setting but is 03-Aug-2003 in English (UK) setting; </t>
  </si>
  <si>
    <t>a. The month names don’t translate between different languages.</t>
  </si>
  <si>
    <t>Another major issue is indiscipline in the method of passing the date-serial number to the function. The problems are that:</t>
  </si>
  <si>
    <t>The most common problem in use is that the function returns what looks like a date in January 1900. All that is required is for that date to be formatted as General.</t>
  </si>
  <si>
    <t>Errors Using DAYS function</t>
  </si>
  <si>
    <t>Note that the function used in conditional formatting is a User Defined Function ISADATE that uses the VBA function ISDATE.</t>
  </si>
  <si>
    <t>Formula input</t>
  </si>
  <si>
    <t>start_date</t>
  </si>
  <si>
    <t>end_date</t>
  </si>
  <si>
    <t>Formula</t>
  </si>
  <si>
    <t>Conditionally formatted check</t>
  </si>
  <si>
    <t>Input</t>
  </si>
  <si>
    <t>Description</t>
  </si>
  <si>
    <t>Target Date</t>
  </si>
  <si>
    <t>Date used for base</t>
  </si>
  <si>
    <t>If the formula returns the error type value of 6 (#NUM!), we reverse the arguments in DATEDIF and negate the return. If the #NUM! is not returned, then we can use DATEDIF normally.</t>
  </si>
  <si>
    <t>We wouldn't normally bother because a simple difference in cell reference does the job of handling negatives, but the logic of the approach is worth studying.</t>
  </si>
  <si>
    <t>Formula used:</t>
  </si>
  <si>
    <t>Of course, we can always cheat to get DATEDIF to return a negarive!</t>
  </si>
  <si>
    <t>Note that the arguments are reversed with DATEDIF and DATEDIF refuses to accept a negative calculation.</t>
  </si>
  <si>
    <t>Using DATEDIF</t>
  </si>
  <si>
    <t>Using simple difference in cell references:</t>
  </si>
  <si>
    <t>Second date provided</t>
  </si>
  <si>
    <t>First date provided</t>
  </si>
  <si>
    <t>Note that the arguments are reversed with DATEDIF</t>
  </si>
  <si>
    <t>Index of Examples</t>
  </si>
  <si>
    <t>Examples Using DAYS Function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</si>
  <si>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</si>
  <si>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start_date is the earlier of the two dates between which you want to know the number of days.</t>
  </si>
  <si>
    <t>Required</t>
  </si>
  <si>
    <t>end_date is the later of the two dates between which you want to know the number of days.</t>
  </si>
  <si>
    <t>Argument Notes</t>
  </si>
  <si>
    <t>Type</t>
  </si>
  <si>
    <t>Name</t>
  </si>
  <si>
    <t>Arguments:</t>
  </si>
  <si>
    <r>
      <t>=DAYS(</t>
    </r>
    <r>
      <rPr>
        <b/>
        <sz val="10"/>
        <color rgb="FFFF0000"/>
        <rFont val="Arial"/>
        <family val="2"/>
      </rPr>
      <t>end_date, start_date</t>
    </r>
    <r>
      <rPr>
        <sz val="10"/>
        <rFont val="Arial"/>
        <family val="2"/>
      </rPr>
      <t>)</t>
    </r>
  </si>
  <si>
    <t>Syntax:</t>
  </si>
  <si>
    <t>The algorithm is better than that of DATEDIF because it does allow negative calculations.</t>
  </si>
  <si>
    <t>We need to note that the end_date and start_date arguments are in the opposite order to DATEDIF</t>
  </si>
  <si>
    <t>The DAYS function can be used to replace current cases where we simply deduct a later date from an earlier date.</t>
  </si>
  <si>
    <t>Although the date serial number system seems obscure, it does fascilitate easy calculations involving dates.</t>
  </si>
  <si>
    <t>Dates in Excel are specially formatted numbers which Excel stores as numbers but which are displayed in some form of date representation.</t>
  </si>
  <si>
    <t>Comment</t>
  </si>
  <si>
    <t>A new function introduced in Excel 2013.</t>
  </si>
  <si>
    <t>Classification - Date And Time &gt; Date And Time Calculations.</t>
  </si>
  <si>
    <t>Classification, Source, History</t>
  </si>
  <si>
    <t>Returns the number of days between two dates.</t>
  </si>
  <si>
    <t>DAYS</t>
  </si>
  <si>
    <t>Example 1:- Simple Entry Of DAYS Function</t>
  </si>
  <si>
    <t>Example 2:- Entry Of DAYS Function With TODAY And DATE Function 'Feeding' The Arguments</t>
  </si>
  <si>
    <t>Example 3:- Calculating Negative Numbers Of Days Using DAYS Function.</t>
  </si>
  <si>
    <t>Example 4:- Using DAYS To Calculate Days To A Future Date.</t>
  </si>
  <si>
    <t>Example 5:- Data Validating Inputs To DAYS Function</t>
  </si>
  <si>
    <t>Related / Similar And Frequently Used With Functions</t>
  </si>
  <si>
    <t>Related / Similar</t>
  </si>
  <si>
    <t>NETWORKDAYS</t>
  </si>
  <si>
    <t>Returns the number of whole working days between two dates excluding (if provided) specified holidays.</t>
  </si>
  <si>
    <t>NETWORKDAYS.INTL</t>
  </si>
  <si>
    <t>Returns the number of whole working days between two dates allowing weekend day choice and excluding (if provided) specified holidays.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</si>
  <si>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</si>
  <si>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</si>
  <si>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</si>
  <si>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</si>
  <si>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</si>
  <si>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DATEDIF</t>
  </si>
  <si>
    <t>Calculates the number of days, months, or years between two dates.</t>
  </si>
  <si>
    <t>For specialist financial calculations we may use:</t>
  </si>
  <si>
    <t>DAYS360</t>
  </si>
  <si>
    <t>Calculates the number of days between two dates using a specified 30 day month 360 day year method.</t>
  </si>
  <si>
    <t>All we need to know is why Microsoft decided to introduce this function into the set of functions when it is perfectly simple to calculate days between dates without it!</t>
  </si>
  <si>
    <t>File Creation Date : 19-Jun-2020</t>
  </si>
  <si>
    <t xml:space="preserve">Open the Excel help for this function. </t>
  </si>
  <si>
    <t>Double Click on DAYS and then click on the link</t>
  </si>
  <si>
    <t>Enter =DAYS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</si>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</sst>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d\ dd/mmm/yyyy"/>
    <numFmt numFmtId="165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1" fontId="1" fillId="0" borderId="0" xfId="0" applyNumberFormat="1" applyFont="1" applyFill="1" applyAlignment="1" applyProtection="1">
      <alignment horizontal="righ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/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44" fontId="1" fillId="0" borderId="0" xfId="0" applyNumberFormat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horizontal="right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4" fontId="0" fillId="0" borderId="0" xfId="0" applyNumberFormat="1" applyFill="1" applyProtection="1">
      <protection locked="0"/>
    </xf>
    <xf numFmtId="0" fontId="9" fillId="0" borderId="0" xfId="0" applyFont="1" applyFill="1" applyProtection="1"/>
    <xf numFmtId="0" fontId="0" fillId="0" borderId="0" xfId="0" applyNumberFormat="1" applyFill="1" applyAlignment="1" applyProtection="1">
      <alignment horizontal="left" indent="3"/>
    </xf>
    <xf numFmtId="0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6" t="s">
        <v>58</v>
      </c>
      <c r="B1" s="37"/>
      <c r="C1" s="37"/>
      <c r="D1" s="38" t="s">
        <v>85</v>
      </c>
      <c r="E1" s="39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8"/>
    </row>
    <row r="3" spans="1:5" ht="15.75" x14ac:dyDescent="0.25">
      <c r="A3" s="9" t="s">
        <v>23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57</v>
      </c>
      <c r="B4" s="7"/>
      <c r="C4" s="7"/>
      <c r="D4" s="12" t="s">
        <v>81</v>
      </c>
    </row>
    <row r="5" spans="1:5" x14ac:dyDescent="0.2">
      <c r="A5" s="11"/>
      <c r="B5" s="7"/>
      <c r="C5" s="7"/>
      <c r="D5" s="13"/>
    </row>
    <row r="6" spans="1:5" ht="15.75" x14ac:dyDescent="0.25">
      <c r="A6" s="9" t="s">
        <v>56</v>
      </c>
      <c r="B6" s="14"/>
      <c r="C6" s="14"/>
      <c r="D6" s="15" t="s">
        <v>82</v>
      </c>
    </row>
    <row r="7" spans="1:5" s="3" customFormat="1" x14ac:dyDescent="0.2">
      <c r="A7" s="14" t="s">
        <v>55</v>
      </c>
      <c r="B7" s="14"/>
      <c r="C7" s="14"/>
      <c r="D7" s="13" t="s">
        <v>84</v>
      </c>
    </row>
    <row r="8" spans="1:5" s="3" customFormat="1" x14ac:dyDescent="0.2">
      <c r="A8" s="14"/>
      <c r="B8" s="14"/>
      <c r="C8" s="14"/>
      <c r="D8" s="13" t="s">
        <v>83</v>
      </c>
    </row>
    <row r="9" spans="1:5" s="3" customFormat="1" x14ac:dyDescent="0.2">
      <c r="A9" s="14" t="s">
        <v>54</v>
      </c>
      <c r="B9" s="14"/>
      <c r="C9" s="14"/>
      <c r="D9" s="13"/>
    </row>
    <row r="10" spans="1:5" s="3" customFormat="1" x14ac:dyDescent="0.2">
      <c r="A10" s="14"/>
      <c r="B10" s="14"/>
      <c r="C10" s="14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53</v>
      </c>
      <c r="B11" s="7"/>
      <c r="C11" s="7"/>
      <c r="D11" s="13"/>
    </row>
    <row r="12" spans="1:5" ht="12.75" customHeight="1" x14ac:dyDescent="0.2">
      <c r="A12" s="16" t="s">
        <v>80</v>
      </c>
      <c r="B12" s="7"/>
      <c r="C12" s="7"/>
      <c r="D12" s="13"/>
    </row>
    <row r="13" spans="1:5" ht="12.75" customHeight="1" x14ac:dyDescent="0.2">
      <c r="A13" s="14"/>
      <c r="B13" s="7"/>
      <c r="C13" s="7"/>
      <c r="D13" s="13"/>
    </row>
    <row r="14" spans="1:5" ht="12.75" customHeight="1" x14ac:dyDescent="0.2">
      <c r="A14" s="14" t="s">
        <v>52</v>
      </c>
      <c r="B14" s="7"/>
      <c r="C14" s="7"/>
      <c r="D14" s="13"/>
    </row>
    <row r="15" spans="1:5" ht="12.75" customHeight="1" x14ac:dyDescent="0.2">
      <c r="A15" s="14"/>
      <c r="B15" s="7"/>
      <c r="C15" s="7"/>
      <c r="D15" s="15"/>
    </row>
    <row r="16" spans="1:5" ht="12.75" customHeight="1" x14ac:dyDescent="0.2">
      <c r="A16" s="14" t="s">
        <v>51</v>
      </c>
      <c r="B16" s="7"/>
      <c r="C16" s="7"/>
      <c r="D16" s="7"/>
    </row>
    <row r="17" spans="1:4" ht="12.75" customHeight="1" x14ac:dyDescent="0.2">
      <c r="A17" s="14"/>
      <c r="B17" s="7"/>
      <c r="C17" s="7"/>
      <c r="D17" s="7"/>
    </row>
    <row r="18" spans="1:4" ht="12.75" customHeight="1" x14ac:dyDescent="0.2">
      <c r="A18" s="14" t="s">
        <v>50</v>
      </c>
      <c r="B18" s="7"/>
      <c r="C18" s="7"/>
      <c r="D18" s="7"/>
    </row>
    <row r="19" spans="1:4" ht="12.75" customHeight="1" x14ac:dyDescent="0.2">
      <c r="A19" s="14"/>
      <c r="B19" s="7"/>
      <c r="C19" s="7"/>
      <c r="D19" s="7"/>
    </row>
    <row r="20" spans="1:4" ht="12.75" customHeight="1" x14ac:dyDescent="0.2">
      <c r="A20" s="14" t="s">
        <v>49</v>
      </c>
      <c r="B20" s="7"/>
      <c r="C20" s="7"/>
      <c r="D20" s="7"/>
    </row>
    <row r="21" spans="1:4" ht="12.75" customHeight="1" x14ac:dyDescent="0.2">
      <c r="A21" s="14"/>
      <c r="B21" s="7"/>
      <c r="C21" s="7"/>
      <c r="D21" s="7"/>
    </row>
    <row r="22" spans="1:4" ht="12.75" customHeight="1" x14ac:dyDescent="0.2">
      <c r="A22" s="14" t="s">
        <v>48</v>
      </c>
      <c r="B22" s="7"/>
      <c r="C22" s="7"/>
      <c r="D22" s="7"/>
    </row>
    <row r="23" spans="1:4" ht="12.75" customHeight="1" x14ac:dyDescent="0.2">
      <c r="A23" s="14"/>
      <c r="B23" s="7"/>
      <c r="C23" s="7"/>
      <c r="D23" s="7"/>
    </row>
    <row r="24" spans="1:4" ht="15.75" x14ac:dyDescent="0.25">
      <c r="A24" s="9" t="s">
        <v>47</v>
      </c>
      <c r="B24" s="7"/>
      <c r="C24" s="7"/>
      <c r="D24" s="7"/>
    </row>
    <row r="25" spans="1:4" x14ac:dyDescent="0.2">
      <c r="A25" s="17" t="s">
        <v>46</v>
      </c>
      <c r="B25" s="7"/>
      <c r="C25" s="18"/>
      <c r="D25" s="7"/>
    </row>
    <row r="26" spans="1:4" x14ac:dyDescent="0.2">
      <c r="A26" s="17"/>
      <c r="B26" s="7"/>
      <c r="C26" s="14"/>
      <c r="D26" s="7"/>
    </row>
    <row r="27" spans="1:4" ht="15.75" x14ac:dyDescent="0.25">
      <c r="A27" s="9" t="s">
        <v>45</v>
      </c>
      <c r="B27" s="7"/>
      <c r="C27" s="7"/>
      <c r="D27" s="7"/>
    </row>
    <row r="28" spans="1:4" x14ac:dyDescent="0.2">
      <c r="A28" s="19" t="s">
        <v>44</v>
      </c>
      <c r="B28" s="19" t="s">
        <v>43</v>
      </c>
      <c r="C28" s="19" t="s">
        <v>23</v>
      </c>
      <c r="D28" s="19" t="s">
        <v>42</v>
      </c>
    </row>
    <row r="29" spans="1:4" ht="68.25" customHeight="1" x14ac:dyDescent="0.2">
      <c r="A29" s="20" t="s">
        <v>19</v>
      </c>
      <c r="B29" s="20" t="s">
        <v>40</v>
      </c>
      <c r="C29" s="21" t="s">
        <v>41</v>
      </c>
      <c r="D29" s="22" t="s">
        <v>38</v>
      </c>
    </row>
    <row r="30" spans="1:4" ht="68.25" customHeight="1" x14ac:dyDescent="0.2">
      <c r="A30" s="20" t="s">
        <v>18</v>
      </c>
      <c r="B30" s="20" t="s">
        <v>40</v>
      </c>
      <c r="C30" s="21" t="s">
        <v>39</v>
      </c>
      <c r="D30" s="22" t="s">
        <v>38</v>
      </c>
    </row>
    <row r="31" spans="1:4" x14ac:dyDescent="0.2">
      <c r="A31" s="20"/>
      <c r="B31" s="20"/>
      <c r="C31" s="22"/>
      <c r="D31" s="22"/>
    </row>
    <row r="32" spans="1:4" ht="15.75" x14ac:dyDescent="0.25">
      <c r="A32" s="23" t="s">
        <v>64</v>
      </c>
      <c r="B32" s="7"/>
      <c r="C32" s="7"/>
      <c r="D32" s="7"/>
    </row>
    <row r="33" spans="1:4" x14ac:dyDescent="0.2">
      <c r="A33" s="24" t="s">
        <v>65</v>
      </c>
      <c r="B33" s="7"/>
      <c r="C33" s="7"/>
      <c r="D33" s="7"/>
    </row>
    <row r="34" spans="1:4" ht="30" customHeight="1" x14ac:dyDescent="0.2">
      <c r="A34" s="25" t="s">
        <v>75</v>
      </c>
      <c r="B34" s="26" t="s">
        <v>76</v>
      </c>
      <c r="C34" s="7"/>
      <c r="D34" s="7"/>
    </row>
    <row r="35" spans="1:4" ht="30" customHeight="1" x14ac:dyDescent="0.2">
      <c r="A35" s="25" t="s">
        <v>66</v>
      </c>
      <c r="B35" s="26" t="s">
        <v>67</v>
      </c>
      <c r="C35" s="7"/>
      <c r="D35" s="7"/>
    </row>
    <row r="36" spans="1:4" ht="30" customHeight="1" x14ac:dyDescent="0.2">
      <c r="A36" s="25" t="s">
        <v>68</v>
      </c>
      <c r="B36" s="26" t="s">
        <v>69</v>
      </c>
      <c r="C36" s="7"/>
      <c r="D36" s="7"/>
    </row>
    <row r="37" spans="1:4" ht="30" customHeight="1" x14ac:dyDescent="0.2">
      <c r="A37" s="25" t="s">
        <v>70</v>
      </c>
      <c r="B37" s="26" t="s">
        <v>71</v>
      </c>
      <c r="C37" s="7"/>
      <c r="D37" s="7"/>
    </row>
    <row r="38" spans="1:4" x14ac:dyDescent="0.2">
      <c r="A38" s="24" t="s">
        <v>77</v>
      </c>
      <c r="B38" s="7"/>
      <c r="C38" s="7"/>
      <c r="D38" s="7"/>
    </row>
    <row r="39" spans="1:4" ht="30" customHeight="1" x14ac:dyDescent="0.2">
      <c r="A39" s="25" t="s">
        <v>78</v>
      </c>
      <c r="B39" s="26" t="s">
        <v>79</v>
      </c>
      <c r="C39" s="7"/>
      <c r="D39" s="7"/>
    </row>
    <row r="40" spans="1:4" s="4" customFormat="1" x14ac:dyDescent="0.2">
      <c r="A40" s="24" t="s">
        <v>72</v>
      </c>
      <c r="B40" s="27"/>
      <c r="C40" s="27"/>
      <c r="D40" s="28"/>
    </row>
    <row r="41" spans="1:4" ht="30" customHeight="1" x14ac:dyDescent="0.2">
      <c r="A41" s="25" t="s">
        <v>73</v>
      </c>
      <c r="B41" s="26" t="s">
        <v>74</v>
      </c>
      <c r="C41" s="7"/>
      <c r="D41" s="7"/>
    </row>
    <row r="42" spans="1:4" ht="15.75" x14ac:dyDescent="0.25">
      <c r="A42" s="9" t="s">
        <v>37</v>
      </c>
      <c r="B42" s="7"/>
      <c r="C42" s="7"/>
      <c r="D42" s="7"/>
    </row>
    <row r="43" spans="1:4" x14ac:dyDescent="0.2">
      <c r="A43" s="19"/>
      <c r="B43" s="29"/>
      <c r="C43" s="29"/>
      <c r="D43" s="14"/>
    </row>
    <row r="44" spans="1:4" x14ac:dyDescent="0.2">
      <c r="A44" s="19" t="s">
        <v>36</v>
      </c>
      <c r="B44" s="29"/>
      <c r="C44" s="29"/>
      <c r="D44" s="14"/>
    </row>
    <row r="45" spans="1:4" s="4" customFormat="1" x14ac:dyDescent="0.2">
      <c r="A45" s="28"/>
      <c r="B45" s="27"/>
      <c r="C45" s="27"/>
      <c r="D45" s="28"/>
    </row>
    <row r="46" spans="1:4" s="4" customFormat="1" x14ac:dyDescent="0.2">
      <c r="A46" s="28" t="str">
        <f>'Example 1'!A1</f>
        <v>Example 1:- Simple Entry Of DAYS Function</v>
      </c>
      <c r="B46" s="27"/>
      <c r="C46" s="27"/>
      <c r="D46" s="28"/>
    </row>
    <row r="47" spans="1:4" s="4" customFormat="1" x14ac:dyDescent="0.2">
      <c r="A47" s="28" t="str">
        <f>'Example 2'!A1</f>
        <v>Example 2:- Entry Of DAYS Function With TODAY And DATE Function 'Feeding' The Arguments</v>
      </c>
      <c r="B47" s="27"/>
      <c r="C47" s="27"/>
      <c r="D47" s="28"/>
    </row>
    <row r="48" spans="1:4" s="4" customFormat="1" x14ac:dyDescent="0.2">
      <c r="A48" s="28" t="str">
        <f>'Example 3'!A1</f>
        <v>Example 3:- Calculating Negative Numbers Of Days Using DAYS Function.</v>
      </c>
      <c r="B48" s="27"/>
      <c r="C48" s="27"/>
      <c r="D48" s="28"/>
    </row>
    <row r="49" spans="1:4" s="4" customFormat="1" x14ac:dyDescent="0.2">
      <c r="A49" s="28" t="str">
        <f>'Example 4'!A1</f>
        <v>Example 4:- Using DAYS To Calculate Days To A Future Date.</v>
      </c>
      <c r="B49" s="27"/>
      <c r="C49" s="27"/>
      <c r="D49" s="28"/>
    </row>
    <row r="50" spans="1:4" s="4" customFormat="1" x14ac:dyDescent="0.2">
      <c r="A50" s="28" t="str">
        <f>'Example 5'!A1</f>
        <v>Example 5:- Data Validating Inputs To DAYS Function</v>
      </c>
      <c r="B50" s="27"/>
      <c r="C50" s="27"/>
      <c r="D50" s="28"/>
    </row>
    <row r="51" spans="1:4" s="4" customFormat="1" x14ac:dyDescent="0.2">
      <c r="A51" s="28"/>
      <c r="B51" s="27"/>
      <c r="C51" s="27"/>
      <c r="D51" s="28"/>
    </row>
    <row r="52" spans="1:4" ht="15.75" x14ac:dyDescent="0.25">
      <c r="A52" s="9" t="s">
        <v>15</v>
      </c>
      <c r="B52" s="7"/>
      <c r="C52" s="7"/>
      <c r="D52" s="7"/>
    </row>
    <row r="53" spans="1:4" x14ac:dyDescent="0.2">
      <c r="A53" s="30"/>
      <c r="B53" s="7"/>
      <c r="C53" s="7"/>
      <c r="D53" s="7"/>
    </row>
    <row r="54" spans="1:4" x14ac:dyDescent="0.2">
      <c r="A54" s="31" t="s">
        <v>14</v>
      </c>
      <c r="B54" s="7"/>
      <c r="C54" s="7"/>
      <c r="D54" s="7"/>
    </row>
    <row r="55" spans="1:4" x14ac:dyDescent="0.2">
      <c r="A55" s="31"/>
      <c r="B55" s="7"/>
      <c r="C55" s="7"/>
      <c r="D55" s="7"/>
    </row>
    <row r="56" spans="1:4" x14ac:dyDescent="0.2">
      <c r="A56" s="31" t="s">
        <v>13</v>
      </c>
      <c r="B56" s="7"/>
      <c r="C56" s="7"/>
      <c r="D56" s="7"/>
    </row>
    <row r="57" spans="1:4" x14ac:dyDescent="0.2">
      <c r="A57" s="32" t="s">
        <v>12</v>
      </c>
      <c r="B57" s="7"/>
      <c r="C57" s="7"/>
      <c r="D57" s="7"/>
    </row>
    <row r="58" spans="1:4" x14ac:dyDescent="0.2">
      <c r="A58" s="32" t="s">
        <v>11</v>
      </c>
      <c r="B58" s="7"/>
      <c r="C58" s="7"/>
      <c r="D58" s="7"/>
    </row>
    <row r="59" spans="1:4" x14ac:dyDescent="0.2">
      <c r="A59" s="32" t="s">
        <v>10</v>
      </c>
      <c r="B59" s="7"/>
      <c r="C59" s="7"/>
      <c r="D59" s="7"/>
    </row>
    <row r="60" spans="1:4" x14ac:dyDescent="0.2">
      <c r="A60" s="32"/>
      <c r="B60" s="7"/>
      <c r="C60" s="7"/>
      <c r="D60" s="7"/>
    </row>
    <row r="61" spans="1:4" x14ac:dyDescent="0.2">
      <c r="A61" s="31" t="s">
        <v>9</v>
      </c>
      <c r="B61" s="7"/>
      <c r="C61" s="7"/>
      <c r="D61" s="7"/>
    </row>
    <row r="62" spans="1:4" x14ac:dyDescent="0.2">
      <c r="A62" s="30"/>
      <c r="B62" s="7"/>
      <c r="C62" s="7"/>
      <c r="D62" s="7"/>
    </row>
    <row r="63" spans="1:4" x14ac:dyDescent="0.2">
      <c r="A63" s="31" t="s">
        <v>8</v>
      </c>
      <c r="B63" s="7"/>
      <c r="C63" s="7"/>
      <c r="D63" s="7"/>
    </row>
    <row r="64" spans="1:4" x14ac:dyDescent="0.2">
      <c r="A64" s="31"/>
      <c r="B64" s="7"/>
      <c r="C64" s="7"/>
      <c r="D64" s="7"/>
    </row>
    <row r="65" spans="1:4" x14ac:dyDescent="0.2">
      <c r="A65" s="31" t="s">
        <v>7</v>
      </c>
      <c r="B65" s="7"/>
      <c r="C65" s="7"/>
      <c r="D65" s="7"/>
    </row>
    <row r="66" spans="1:4" x14ac:dyDescent="0.2">
      <c r="A66" s="33" t="s">
        <v>6</v>
      </c>
      <c r="B66" s="7"/>
      <c r="C66" s="7"/>
      <c r="D66" s="7"/>
    </row>
    <row r="67" spans="1:4" x14ac:dyDescent="0.2">
      <c r="A67" s="33" t="s">
        <v>5</v>
      </c>
      <c r="B67" s="7"/>
      <c r="C67" s="7"/>
      <c r="D67" s="7"/>
    </row>
    <row r="68" spans="1:4" x14ac:dyDescent="0.2">
      <c r="A68" s="33" t="s">
        <v>4</v>
      </c>
      <c r="B68" s="7"/>
      <c r="C68" s="7"/>
      <c r="D68" s="7"/>
    </row>
    <row r="69" spans="1:4" x14ac:dyDescent="0.2">
      <c r="A69" s="31"/>
      <c r="B69" s="7"/>
      <c r="C69" s="7"/>
      <c r="D69" s="7"/>
    </row>
    <row r="70" spans="1:4" x14ac:dyDescent="0.2">
      <c r="A70" s="31" t="s">
        <v>3</v>
      </c>
      <c r="B70" s="7"/>
      <c r="C70" s="7"/>
      <c r="D70" s="7"/>
    </row>
    <row r="71" spans="1:4" x14ac:dyDescent="0.2">
      <c r="A71" s="31" t="s">
        <v>2</v>
      </c>
      <c r="B71" s="7"/>
      <c r="C71" s="7"/>
      <c r="D71" s="7"/>
    </row>
    <row r="72" spans="1:4" x14ac:dyDescent="0.2">
      <c r="A72" s="31"/>
      <c r="B72" s="7"/>
      <c r="C72" s="7"/>
      <c r="D72" s="7"/>
    </row>
    <row r="73" spans="1:4" x14ac:dyDescent="0.2">
      <c r="A73" s="31" t="s">
        <v>1</v>
      </c>
      <c r="B73" s="7"/>
      <c r="C73" s="7"/>
      <c r="D73" s="7"/>
    </row>
    <row r="74" spans="1:4" x14ac:dyDescent="0.2">
      <c r="A74" s="31"/>
      <c r="B74" s="7"/>
      <c r="C74" s="7"/>
      <c r="D74" s="7"/>
    </row>
    <row r="75" spans="1:4" x14ac:dyDescent="0.2">
      <c r="A75" s="34" t="s">
        <v>0</v>
      </c>
      <c r="B75" s="7"/>
      <c r="C75" s="7"/>
      <c r="D75" s="7"/>
    </row>
    <row r="76" spans="1:4" x14ac:dyDescent="0.2">
      <c r="A76" s="35"/>
      <c r="B76" s="7"/>
      <c r="C76" s="7"/>
      <c r="D76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59</v>
      </c>
      <c r="B1" s="46"/>
      <c r="C1" s="46"/>
      <c r="D1" s="47"/>
      <c r="E1" s="48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4"/>
      <c r="C2" s="40"/>
      <c r="D2" s="14"/>
      <c r="E2" s="14"/>
    </row>
    <row r="3" spans="1:5" x14ac:dyDescent="0.2">
      <c r="A3" s="14" t="s">
        <v>19</v>
      </c>
      <c r="B3" s="14"/>
      <c r="C3" s="41">
        <f ca="1">TODAY()</f>
        <v>44069</v>
      </c>
      <c r="D3" s="14"/>
      <c r="E3" s="14"/>
    </row>
    <row r="4" spans="1:5" x14ac:dyDescent="0.2">
      <c r="A4" s="14" t="s">
        <v>18</v>
      </c>
      <c r="B4" s="14"/>
      <c r="C4" s="41">
        <f>DATE(1947,2,23)</f>
        <v>17221</v>
      </c>
      <c r="D4" s="14"/>
      <c r="E4" s="14"/>
    </row>
    <row r="5" spans="1:5" x14ac:dyDescent="0.2">
      <c r="A5" s="14"/>
      <c r="B5" s="14"/>
      <c r="C5" s="40"/>
      <c r="D5" s="14"/>
      <c r="E5" s="14"/>
    </row>
    <row r="6" spans="1:5" x14ac:dyDescent="0.2">
      <c r="A6" s="42" t="s">
        <v>17</v>
      </c>
      <c r="B6" s="14"/>
      <c r="C6" s="43">
        <f ca="1">_xlfn.DAYS(C3,C4)</f>
        <v>26848</v>
      </c>
      <c r="D6" s="22"/>
      <c r="E6" s="14"/>
    </row>
    <row r="7" spans="1:5" x14ac:dyDescent="0.2">
      <c r="A7" s="42" t="str">
        <f ca="1">"Formula used in "&amp;ADDRESS(ROW(C6),COLUMN(C6),4)&amp;"   &gt;&gt;&gt;   "&amp;_xlfn.FORMULATEXT(C6)</f>
        <v>Formula used in C6   &gt;&gt;&gt;   =DAYS(C3,C4)</v>
      </c>
      <c r="B7" s="42"/>
      <c r="C7" s="22"/>
      <c r="D7" s="22"/>
      <c r="E7" s="14"/>
    </row>
    <row r="8" spans="1:5" x14ac:dyDescent="0.2">
      <c r="A8" s="42"/>
      <c r="B8" s="42"/>
      <c r="C8" s="22"/>
      <c r="D8" s="22"/>
      <c r="E8" s="14"/>
    </row>
    <row r="9" spans="1:5" x14ac:dyDescent="0.2">
      <c r="A9" s="14" t="str">
        <f ca="1">"The formula returns the number of days between "&amp;TEXT(C4,"ddd dd-mmm-yyyy")&amp;" and "&amp;TEXT(C3,"ddd dd-mmm-yyyy")</f>
        <v>The formula returns the number of days between Sun 23-Feb-1947 and Wed 26-Aug-2020</v>
      </c>
      <c r="B9" s="7"/>
      <c r="C9" s="7"/>
      <c r="D9" s="7"/>
      <c r="E9" s="7"/>
    </row>
    <row r="10" spans="1:5" x14ac:dyDescent="0.2">
      <c r="A10" s="14"/>
      <c r="B10" s="7"/>
      <c r="C10" s="7"/>
      <c r="D10" s="7"/>
      <c r="E10" s="7"/>
    </row>
    <row r="11" spans="1:5" x14ac:dyDescent="0.2">
      <c r="A11" s="14" t="s">
        <v>32</v>
      </c>
      <c r="B11" s="7"/>
      <c r="C11" s="7"/>
      <c r="D11" s="7"/>
      <c r="E11" s="7"/>
    </row>
    <row r="12" spans="1:5" x14ac:dyDescent="0.2">
      <c r="A12" s="8" t="s">
        <v>17</v>
      </c>
      <c r="B12" s="7"/>
      <c r="C12" s="7">
        <f ca="1">C3-C4</f>
        <v>26848</v>
      </c>
      <c r="D12" s="7"/>
      <c r="E12" s="7"/>
    </row>
    <row r="13" spans="1:5" x14ac:dyDescent="0.2">
      <c r="A13" s="42" t="str">
        <f ca="1">"Formula used in "&amp;ADDRESS(ROW(C12),COLUMN(C12),4)&amp;"   &gt;&gt;&gt;   "&amp;_xlfn.FORMULATEXT(C12)</f>
        <v>Formula used in C12   &gt;&gt;&gt;   =C3-C4</v>
      </c>
      <c r="B13" s="7"/>
      <c r="C13" s="7"/>
      <c r="D13" s="7"/>
      <c r="E13" s="7"/>
    </row>
    <row r="14" spans="1:5" x14ac:dyDescent="0.2">
      <c r="A14" s="14"/>
      <c r="B14" s="7"/>
      <c r="C14" s="7"/>
      <c r="D14" s="7"/>
      <c r="E14" s="7"/>
    </row>
    <row r="15" spans="1:5" x14ac:dyDescent="0.2">
      <c r="A15" s="14" t="s">
        <v>31</v>
      </c>
      <c r="B15" s="7"/>
      <c r="C15" s="7"/>
      <c r="D15" s="7"/>
      <c r="E15" s="7"/>
    </row>
    <row r="16" spans="1:5" x14ac:dyDescent="0.2">
      <c r="A16" s="14" t="s">
        <v>28</v>
      </c>
      <c r="B16" s="7"/>
      <c r="C16" s="7">
        <f ca="1">DATEDIF(C4,C3,"d")</f>
        <v>26848</v>
      </c>
      <c r="D16" s="7"/>
      <c r="E16" s="7"/>
    </row>
    <row r="17" spans="1:5" x14ac:dyDescent="0.2">
      <c r="A17" s="42" t="str">
        <f ca="1">"Formula used in "&amp;ADDRESS(ROW(C16),COLUMN(C16),4)&amp;"   &gt;&gt;&gt;   "&amp;_xlfn.FORMULATEXT(C16)</f>
        <v>Formula used in C16   &gt;&gt;&gt;   =DATEDIF(C4,C3,"d")</v>
      </c>
      <c r="B17" s="7"/>
      <c r="C17" s="7"/>
      <c r="D17" s="7"/>
      <c r="E17" s="7"/>
    </row>
    <row r="18" spans="1:5" x14ac:dyDescent="0.2">
      <c r="A18" s="19" t="s">
        <v>35</v>
      </c>
      <c r="B18" s="7"/>
      <c r="C18" s="7"/>
      <c r="D18" s="7"/>
      <c r="E18" s="7"/>
    </row>
    <row r="19" spans="1:5" x14ac:dyDescent="0.2">
      <c r="A19" s="44"/>
      <c r="B19" s="7"/>
      <c r="C19" s="7"/>
      <c r="D19" s="7"/>
      <c r="E1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60</v>
      </c>
      <c r="B1" s="46"/>
      <c r="C1" s="46"/>
      <c r="D1" s="47"/>
      <c r="E1" s="48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4"/>
      <c r="C2" s="40"/>
      <c r="D2" s="14"/>
      <c r="E2" s="14"/>
    </row>
    <row r="3" spans="1:5" x14ac:dyDescent="0.2">
      <c r="A3" s="42" t="s">
        <v>17</v>
      </c>
      <c r="B3" s="14"/>
      <c r="C3" s="43">
        <f ca="1">_xlfn.DAYS(TODAY(),DATE(1947,2,23))</f>
        <v>26848</v>
      </c>
      <c r="D3" s="22"/>
      <c r="E3" s="14"/>
    </row>
    <row r="4" spans="1:5" x14ac:dyDescent="0.2">
      <c r="A4" s="42" t="str">
        <f ca="1">"Formula used in "&amp;ADDRESS(ROW(C3),COLUMN(C3),4)&amp;"   &gt;&gt;&gt;   "&amp;_xlfn.FORMULATEXT(C3)</f>
        <v>Formula used in C3   &gt;&gt;&gt;   =DAYS(TODAY(),DATE(1947,2,23))</v>
      </c>
      <c r="B4" s="42"/>
      <c r="C4" s="22"/>
      <c r="D4" s="22"/>
      <c r="E4" s="14"/>
    </row>
    <row r="5" spans="1:5" x14ac:dyDescent="0.2">
      <c r="A5" s="42"/>
      <c r="B5" s="42"/>
      <c r="C5" s="22"/>
      <c r="D5" s="22"/>
      <c r="E5" s="14"/>
    </row>
    <row r="6" spans="1:5" x14ac:dyDescent="0.2">
      <c r="A6" s="14" t="str">
        <f ca="1">"The formula returns the number of days between "&amp;TEXT(TODAY(),"ddd dd-mmm-yyyy")&amp;" and "&amp;TEXT(DATE(1947,2,23),"ddd dd-mmm-yyyy")</f>
        <v>The formula returns the number of days between Wed 26-Aug-2020 and Sun 23-Feb-1947</v>
      </c>
      <c r="B6" s="7"/>
      <c r="C6" s="7"/>
      <c r="D6" s="7"/>
      <c r="E6" s="7"/>
    </row>
    <row r="7" spans="1:5" x14ac:dyDescent="0.2">
      <c r="A7" s="44"/>
      <c r="B7" s="7"/>
      <c r="C7" s="7"/>
      <c r="D7" s="7"/>
      <c r="E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 tint="-0.499984740745262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61</v>
      </c>
      <c r="B1" s="46"/>
      <c r="C1" s="46"/>
      <c r="D1" s="47"/>
      <c r="E1" s="48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4"/>
      <c r="C2" s="40"/>
      <c r="D2" s="14"/>
      <c r="E2" s="14"/>
    </row>
    <row r="3" spans="1:5" x14ac:dyDescent="0.2">
      <c r="A3" s="14" t="s">
        <v>34</v>
      </c>
      <c r="B3" s="14"/>
      <c r="C3" s="49">
        <v>40962</v>
      </c>
      <c r="D3" s="14"/>
      <c r="E3" s="14"/>
    </row>
    <row r="4" spans="1:5" x14ac:dyDescent="0.2">
      <c r="A4" s="14" t="s">
        <v>33</v>
      </c>
      <c r="B4" s="14"/>
      <c r="C4" s="49">
        <f>DATE(2014,2,23)</f>
        <v>41693</v>
      </c>
      <c r="D4" s="14"/>
      <c r="E4" s="14"/>
    </row>
    <row r="5" spans="1:5" x14ac:dyDescent="0.2">
      <c r="A5" s="14"/>
      <c r="B5" s="14"/>
      <c r="C5" s="40"/>
      <c r="D5" s="14"/>
      <c r="E5" s="14"/>
    </row>
    <row r="6" spans="1:5" x14ac:dyDescent="0.2">
      <c r="A6" s="42" t="s">
        <v>17</v>
      </c>
      <c r="B6" s="14"/>
      <c r="C6" s="43">
        <f>_xlfn.DAYS(C3,C4)</f>
        <v>-731</v>
      </c>
      <c r="D6" s="22"/>
      <c r="E6" s="14"/>
    </row>
    <row r="7" spans="1:5" x14ac:dyDescent="0.2">
      <c r="A7" s="42" t="str">
        <f ca="1">"Formula used in "&amp;ADDRESS(ROW(C6),COLUMN(C6),4)&amp;"   &gt;&gt;&gt;   "&amp;_xlfn.FORMULATEXT(C6)</f>
        <v>Formula used in C6   &gt;&gt;&gt;   =DAYS(C3,C4)</v>
      </c>
      <c r="B7" s="42"/>
      <c r="C7" s="22"/>
      <c r="D7" s="22"/>
      <c r="E7" s="14"/>
    </row>
    <row r="8" spans="1:5" x14ac:dyDescent="0.2">
      <c r="A8" s="42"/>
      <c r="B8" s="42"/>
      <c r="C8" s="22"/>
      <c r="D8" s="22"/>
      <c r="E8" s="14"/>
    </row>
    <row r="9" spans="1:5" x14ac:dyDescent="0.2">
      <c r="A9" s="14" t="str">
        <f>"The formula returns the number of days between "&amp;TEXT(C4,"ddd dd-mmm-yyyy")&amp;" and "&amp;TEXT(C3,"ddd dd-mmm-yyyy")</f>
        <v>The formula returns the number of days between Sun 23-Feb-2014 and Thu 23-Feb-2012</v>
      </c>
      <c r="B9" s="7"/>
      <c r="C9" s="7"/>
      <c r="D9" s="7"/>
      <c r="E9" s="7"/>
    </row>
    <row r="10" spans="1:5" x14ac:dyDescent="0.2">
      <c r="A10" s="14"/>
      <c r="B10" s="7"/>
      <c r="C10" s="7"/>
      <c r="D10" s="7"/>
      <c r="E10" s="7"/>
    </row>
    <row r="11" spans="1:5" x14ac:dyDescent="0.2">
      <c r="A11" s="14" t="s">
        <v>32</v>
      </c>
      <c r="B11" s="7"/>
      <c r="C11" s="7"/>
      <c r="D11" s="7"/>
      <c r="E11" s="7"/>
    </row>
    <row r="12" spans="1:5" x14ac:dyDescent="0.2">
      <c r="A12" s="8" t="s">
        <v>17</v>
      </c>
      <c r="B12" s="7"/>
      <c r="C12" s="7">
        <f>C3-C4</f>
        <v>-731</v>
      </c>
      <c r="D12" s="7"/>
      <c r="E12" s="7"/>
    </row>
    <row r="13" spans="1:5" x14ac:dyDescent="0.2">
      <c r="A13" s="42" t="str">
        <f ca="1">"Formula used in "&amp;ADDRESS(ROW(C12),COLUMN(C12),4)&amp;"   &gt;&gt;&gt;   "&amp;_xlfn.FORMULATEXT(C12)</f>
        <v>Formula used in C12   &gt;&gt;&gt;   =C3-C4</v>
      </c>
      <c r="B13" s="7"/>
      <c r="C13" s="7"/>
      <c r="D13" s="7"/>
      <c r="E13" s="7"/>
    </row>
    <row r="14" spans="1:5" x14ac:dyDescent="0.2">
      <c r="A14" s="14"/>
      <c r="B14" s="7"/>
      <c r="C14" s="7"/>
      <c r="D14" s="7"/>
      <c r="E14" s="7"/>
    </row>
    <row r="15" spans="1:5" x14ac:dyDescent="0.2">
      <c r="A15" s="14" t="s">
        <v>31</v>
      </c>
      <c r="B15" s="7"/>
      <c r="C15" s="7"/>
      <c r="D15" s="7"/>
      <c r="E15" s="7"/>
    </row>
    <row r="16" spans="1:5" x14ac:dyDescent="0.2">
      <c r="A16" s="14" t="s">
        <v>28</v>
      </c>
      <c r="B16" s="7"/>
      <c r="C16" s="7" t="e">
        <f>DATEDIF(C4,C3,"d")</f>
        <v>#NUM!</v>
      </c>
      <c r="D16" s="7"/>
      <c r="E16" s="7"/>
    </row>
    <row r="17" spans="1:5" x14ac:dyDescent="0.2">
      <c r="A17" s="42" t="str">
        <f ca="1">"Formula used in "&amp;ADDRESS(ROW(C16),COLUMN(C16),4)&amp;"   &gt;&gt;&gt;   "&amp;_xlfn.FORMULATEXT(C16)</f>
        <v>Formula used in C16   &gt;&gt;&gt;   =DATEDIF(C4,C3,"d")</v>
      </c>
      <c r="B17" s="7"/>
      <c r="C17" s="7"/>
      <c r="D17" s="7"/>
      <c r="E17" s="7"/>
    </row>
    <row r="18" spans="1:5" x14ac:dyDescent="0.2">
      <c r="A18" s="50" t="s">
        <v>30</v>
      </c>
      <c r="B18" s="7"/>
      <c r="C18" s="7"/>
      <c r="D18" s="7"/>
      <c r="E18" s="7"/>
    </row>
    <row r="19" spans="1:5" x14ac:dyDescent="0.2">
      <c r="A19" s="44"/>
      <c r="B19" s="7"/>
      <c r="C19" s="7"/>
      <c r="D19" s="7"/>
      <c r="E19" s="7"/>
    </row>
    <row r="20" spans="1:5" x14ac:dyDescent="0.2">
      <c r="A20" s="44" t="s">
        <v>29</v>
      </c>
      <c r="B20" s="7"/>
      <c r="C20" s="7"/>
      <c r="D20" s="7"/>
      <c r="E20" s="7"/>
    </row>
    <row r="21" spans="1:5" x14ac:dyDescent="0.2">
      <c r="A21" s="44" t="s">
        <v>28</v>
      </c>
      <c r="B21" s="7"/>
      <c r="C21" s="7">
        <f>IF(ERROR.TYPE(DATEDIF(1130,1129,"d"))=6,-DATEDIF(C3,C4,"d"),DATEDIF(1130,1129,"d"))</f>
        <v>-731</v>
      </c>
      <c r="D21" s="7"/>
      <c r="E21" s="7"/>
    </row>
    <row r="22" spans="1:5" x14ac:dyDescent="0.2">
      <c r="A22" s="42" t="str">
        <f ca="1">"Formula used in "&amp;ADDRESS(ROW(C21),COLUMN(C21),4)&amp;"   &gt;&gt;&gt;   "&amp;_xlfn.FORMULATEXT(C21)</f>
        <v>Formula used in C21   &gt;&gt;&gt;   =IF(ERROR.TYPE(DATEDIF(1130,1129,"d"))=6,-DATEDIF(C3,C4,"d"),DATEDIF(1130,1129,"d"))</v>
      </c>
      <c r="B22" s="7"/>
      <c r="C22" s="7"/>
      <c r="D22" s="7"/>
      <c r="E22" s="7"/>
    </row>
    <row r="23" spans="1:5" x14ac:dyDescent="0.2">
      <c r="A23" s="44"/>
      <c r="B23" s="7"/>
      <c r="C23" s="7"/>
      <c r="D23" s="7"/>
      <c r="E23" s="7"/>
    </row>
    <row r="24" spans="1:5" x14ac:dyDescent="0.2">
      <c r="A24" s="44" t="s">
        <v>27</v>
      </c>
      <c r="B24" s="7"/>
      <c r="C24" s="7"/>
      <c r="D24" s="7"/>
      <c r="E24" s="7"/>
    </row>
    <row r="25" spans="1:5" x14ac:dyDescent="0.2">
      <c r="A25" s="51" t="s">
        <v>26</v>
      </c>
      <c r="B25" s="7"/>
      <c r="C25" s="7"/>
      <c r="D25" s="7"/>
      <c r="E25" s="7"/>
    </row>
    <row r="26" spans="1:5" x14ac:dyDescent="0.2">
      <c r="A26" s="44"/>
      <c r="B26" s="7"/>
      <c r="C26" s="7"/>
      <c r="D26" s="7"/>
      <c r="E2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62</v>
      </c>
      <c r="B1" s="46"/>
      <c r="C1" s="46"/>
      <c r="D1" s="47"/>
      <c r="E1" s="48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7"/>
      <c r="E2" s="7"/>
    </row>
    <row r="3" spans="1:5" x14ac:dyDescent="0.2">
      <c r="A3" s="52" t="s">
        <v>25</v>
      </c>
      <c r="B3" s="7"/>
      <c r="C3" s="49">
        <f ca="1">TODAY()</f>
        <v>44069</v>
      </c>
      <c r="D3" s="7"/>
      <c r="E3" s="7"/>
    </row>
    <row r="4" spans="1:5" x14ac:dyDescent="0.2">
      <c r="A4" s="52" t="s">
        <v>24</v>
      </c>
      <c r="B4" s="7"/>
      <c r="C4" s="49">
        <v>41998</v>
      </c>
      <c r="D4" s="7"/>
      <c r="E4" s="7"/>
    </row>
    <row r="5" spans="1:5" x14ac:dyDescent="0.2">
      <c r="A5" s="44"/>
      <c r="B5" s="7"/>
      <c r="C5" s="7"/>
      <c r="D5" s="7"/>
      <c r="E5" s="7"/>
    </row>
    <row r="6" spans="1:5" x14ac:dyDescent="0.2">
      <c r="A6" s="44" t="str">
        <f>"Days to "&amp;TEXT(C4,"ddd dd-mmm-yyyy")</f>
        <v>Days to Thu 25-Dec-2014</v>
      </c>
      <c r="B6" s="7"/>
      <c r="C6" s="7">
        <f ca="1">_xlfn.DAYS(C4,C3)</f>
        <v>-2071</v>
      </c>
      <c r="D6" s="7"/>
      <c r="E6" s="7"/>
    </row>
    <row r="7" spans="1:5" x14ac:dyDescent="0.2">
      <c r="A7" s="44"/>
      <c r="B7" s="7"/>
      <c r="C7" s="7"/>
      <c r="D7" s="7"/>
      <c r="E7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theme="6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4" width="30.7109375" style="2" customWidth="1"/>
    <col min="5" max="5" width="40.7109375" style="2" customWidth="1"/>
    <col min="6" max="16384" width="9.140625" style="2"/>
  </cols>
  <sheetData>
    <row r="1" spans="1:5" ht="30" customHeight="1" x14ac:dyDescent="0.2">
      <c r="A1" s="45" t="s">
        <v>63</v>
      </c>
      <c r="B1" s="46"/>
      <c r="C1" s="46"/>
      <c r="D1" s="47"/>
      <c r="E1" s="48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7"/>
      <c r="E2" s="7"/>
    </row>
    <row r="3" spans="1:5" x14ac:dyDescent="0.2">
      <c r="A3" s="44" t="s">
        <v>23</v>
      </c>
      <c r="B3" s="7"/>
      <c r="C3" s="7" t="s">
        <v>22</v>
      </c>
      <c r="D3" s="7" t="s">
        <v>21</v>
      </c>
      <c r="E3" s="7" t="s">
        <v>20</v>
      </c>
    </row>
    <row r="4" spans="1:5" x14ac:dyDescent="0.2">
      <c r="A4" s="14" t="s">
        <v>19</v>
      </c>
      <c r="B4" s="14"/>
      <c r="C4" s="41">
        <f ca="1">TODAY()</f>
        <v>44069</v>
      </c>
      <c r="D4" s="7" t="e">
        <f ca="1">IF(ISDATE(C4),0,"Data Input Error")</f>
        <v>#NAME?</v>
      </c>
      <c r="E4" s="7" t="str">
        <f ca="1">_xlfn.FORMULATEXT(D4)</f>
        <v>=IF(ISDATE(C4),0,"Data Input Error")</v>
      </c>
    </row>
    <row r="5" spans="1:5" x14ac:dyDescent="0.2">
      <c r="A5" s="14" t="s">
        <v>18</v>
      </c>
      <c r="B5" s="14"/>
      <c r="C5" s="41">
        <f>DATE(1947,2,23)</f>
        <v>17221</v>
      </c>
      <c r="D5" s="7">
        <f>IF(ISDATE(C5),0,"Data Input Error")</f>
        <v>0</v>
      </c>
      <c r="E5" s="7" t="str">
        <f ca="1">_xlfn.FORMULATEXT(D5)</f>
        <v>=IF(ISDATE(C5),0,"Data Input Error")</v>
      </c>
    </row>
    <row r="6" spans="1:5" x14ac:dyDescent="0.2">
      <c r="A6" s="14"/>
      <c r="B6" s="14"/>
      <c r="C6" s="40"/>
      <c r="D6" s="7"/>
      <c r="E6" s="7"/>
    </row>
    <row r="7" spans="1:5" x14ac:dyDescent="0.2">
      <c r="A7" s="42" t="s">
        <v>17</v>
      </c>
      <c r="B7" s="14"/>
      <c r="C7" s="43">
        <f ca="1">_xlfn.DAYS(C4,C5)</f>
        <v>26848</v>
      </c>
      <c r="D7" s="7"/>
      <c r="E7" s="7"/>
    </row>
    <row r="8" spans="1:5" x14ac:dyDescent="0.2">
      <c r="A8" s="42" t="str">
        <f ca="1">"Formula used in "&amp;ADDRESS(ROW(C7),COLUMN(C7),4)&amp;"   &gt;&gt;&gt;   "&amp;_xlfn.FORMULATEXT(C7)</f>
        <v>Formula used in C7   &gt;&gt;&gt;   =DAYS(C4,C5)</v>
      </c>
      <c r="B8" s="42"/>
      <c r="C8" s="22"/>
      <c r="D8" s="7"/>
      <c r="E8" s="7"/>
    </row>
    <row r="9" spans="1:5" x14ac:dyDescent="0.2">
      <c r="A9" s="42"/>
      <c r="B9" s="42"/>
      <c r="C9" s="22"/>
      <c r="D9" s="41"/>
      <c r="E9" s="7"/>
    </row>
    <row r="10" spans="1:5" x14ac:dyDescent="0.2">
      <c r="A10" s="14" t="str">
        <f ca="1">"The formula returns the number of days between "&amp;TEXT(C5,"ddd dd-mmm-yyyy")&amp;" and "&amp;TEXT(C4,"ddd dd-mmm-yyyy")</f>
        <v>The formula returns the number of days between Sun 23-Feb-1947 and Wed 26-Aug-2020</v>
      </c>
      <c r="B10" s="7"/>
      <c r="C10" s="7"/>
      <c r="D10" s="7"/>
      <c r="E10" s="7"/>
    </row>
    <row r="11" spans="1:5" x14ac:dyDescent="0.2">
      <c r="A11" s="52" t="s">
        <v>16</v>
      </c>
      <c r="B11" s="7"/>
      <c r="C11" s="7"/>
      <c r="D11" s="7"/>
      <c r="E11" s="7"/>
    </row>
    <row r="12" spans="1:5" x14ac:dyDescent="0.2">
      <c r="A12" s="44"/>
      <c r="B12" s="7"/>
      <c r="C12" s="7"/>
      <c r="D12" s="7"/>
      <c r="E12" s="7"/>
    </row>
  </sheetData>
  <conditionalFormatting sqref="D4:D5">
    <cfRule type="cellIs" dxfId="0" priority="1" operator="equal">
      <formula>0</formula>
    </cfRule>
  </conditionalFormatting>
  <dataValidations count="1">
    <dataValidation type="date" allowBlank="1" showInputMessage="1" showErrorMessage="1" errorTitle="Data Input Error" error="Input a date" promptTitle="Data Input Validation" prompt="Input a date" sqref="C4:C5" xr:uid="{00000000-0002-0000-0500-000000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DAYS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2013-05-29T22:36:49Z</dcterms:created>
  <dcterms:modified xsi:type="dcterms:W3CDTF">2020-08-26T14:09:06Z</dcterms:modified>
</cp:coreProperties>
</file>